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1" r:id="rId1"/>
    <sheet name="т2" sheetId="4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3" i="4" l="1"/>
  <c r="D10" i="4"/>
  <c r="C10" i="4"/>
  <c r="C33" i="4"/>
  <c r="D11" i="4"/>
  <c r="C11" i="4"/>
  <c r="D14" i="4"/>
  <c r="C14" i="4"/>
  <c r="D15" i="4"/>
  <c r="C15" i="4"/>
  <c r="D27" i="4"/>
  <c r="C27" i="4"/>
  <c r="D28" i="4"/>
  <c r="C28" i="4"/>
  <c r="C19" i="1"/>
  <c r="C39" i="1"/>
  <c r="C23" i="1"/>
  <c r="C24" i="1"/>
  <c r="C38" i="1"/>
  <c r="C42" i="1"/>
  <c r="C45" i="1"/>
  <c r="C47" i="1" l="1"/>
  <c r="D31" i="4"/>
  <c r="C31" i="4"/>
  <c r="C29" i="1"/>
  <c r="C30" i="1"/>
  <c r="D20" i="4"/>
  <c r="C20" i="4"/>
  <c r="D29" i="4"/>
  <c r="D12" i="4"/>
  <c r="C29" i="4"/>
  <c r="C12" i="4"/>
  <c r="C36" i="1"/>
</calcChain>
</file>

<file path=xl/sharedStrings.xml><?xml version="1.0" encoding="utf-8"?>
<sst xmlns="http://schemas.openxmlformats.org/spreadsheetml/2006/main" count="125" uniqueCount="76">
  <si>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</si>
  <si>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</si>
  <si>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</si>
  <si>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</si>
  <si>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</si>
  <si>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</si>
  <si>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</si>
  <si>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</si>
  <si>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</si>
  <si>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</si>
  <si>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</si>
  <si>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</si>
  <si>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</si>
  <si>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</si>
  <si>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</si>
  <si>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</si>
  <si>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100 1 03 02230 01 0000 110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</si>
  <si>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</si>
  <si>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100 1 03 02240 01 0000 110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</si>
  <si>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</si>
  <si>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100 1 03 02250 01 0000 110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</si>
  <si>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</si>
  <si>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100 103 02260 01 0000 110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</si>
  <si>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</si>
  <si>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</si>
  <si>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</si>
  <si>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</si>
  <si>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</si>
  <si>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</si>
  <si>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</si>
  <si>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</si>
  <si>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</si>
  <si>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</si>
  <si>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</si>
  <si>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</si>
  <si>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</si>
  <si>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</si>
  <si>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</si>
  <si>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</si>
  <si>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</si>
  <si>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</si>
  <si>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>Дотации бюджетам сельских  поселений на выравнивание бюджетной обеспеченности.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</si>
  <si>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</si>
  <si>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</si>
  <si>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</si>
  <si>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</si>
  <si>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Таблица 2</t>
  </si>
  <si>
    <t>Сумма 2018 год</t>
  </si>
  <si>
    <t>Сумма 2019 год</t>
  </si>
  <si>
    <t>Акцизы по подакцизным товарам(продукции), производимыми на территории Российской Федерации.</t>
  </si>
  <si>
    <t xml:space="preserve">сельсовета Кыштовского района Новосибирской области </t>
  </si>
  <si>
    <t>182 1 05 03010 10 0000 110</t>
  </si>
  <si>
    <t>Единый сельскохозяйственный налог</t>
  </si>
  <si>
    <t xml:space="preserve"> сельсовета Кыштовского района Новосибирской области "О бюджете Верх-Таркского</t>
  </si>
  <si>
    <t>365 1 11 05035 10 0000 120</t>
  </si>
  <si>
    <t>Доходы Верх-Таркского сельсовета Кыштовского района Новосибирской области на 2018-2019 годы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</si>
  <si>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</si>
  <si>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</si>
  <si>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Дотации бюджетам бюджетной системы Российской Федерации.</t>
  </si>
  <si>
    <t>365 2 02 15001 10 0000 151</t>
  </si>
  <si>
    <t>000 2 02 30000 00 0000 151</t>
  </si>
  <si>
    <t>365 2 02 35118 10 0000 151</t>
  </si>
  <si>
    <t>365 2 02 30024 10 0000 151</t>
  </si>
  <si>
    <t xml:space="preserve">000 2 02 10000 00 0000 151 </t>
  </si>
  <si>
    <t>на 2018 год и плановый период 2019-2020 годов"</t>
  </si>
  <si>
    <t>Доходы Верх-Таркского сельсовета Кыштовского района Новосибирской области на 2018 год и плановый период 2019-2020гг</t>
  </si>
  <si>
    <t>Доходы Верх-Тарского сельсовета Кыштовского района Новосибирской области на 2018 год</t>
  </si>
  <si>
    <t>365 1 08 04020 01 0000 110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</si>
  <si>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</si>
  <si>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Сумма 2020 год</t>
  </si>
  <si>
    <t>365 2 02 29999 10 0000 151</t>
  </si>
  <si>
    <t>Прочие субсидии бюджетам сельских поселений</t>
  </si>
  <si>
    <t>000 2 02 20000 00 0000 151</t>
  </si>
  <si>
    <t>Субсидии бюджетам бюджетной системы Российской Федерации</t>
  </si>
  <si>
    <t xml:space="preserve">  к  решению 1, 28-ой сессии Совета депутатов Верх-Таркского </t>
  </si>
  <si>
    <t>от 28.12.2017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</si>
</sst>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0" fontId="4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7"/>
  <sheetViews>
    <sheetView tabSelected="1" workbookViewId="0">
      <selection activeCell="D12" sqref="D12"/>
    </sheetView>
  </sheetViews>
  <sheetFormatPr defaultRowHeight="15" x14ac:dyDescent="0.25"/>
  <cols>
    <col min="1" max="1" width="32" customWidth="1"/>
    <col min="2" max="2" width="47.85546875" customWidth="1"/>
    <col min="3" max="3" width="23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</cols>
  <sheetData>
    <row r="2" spans="1:6" x14ac:dyDescent="0.25">
      <c r="C2" s="7" t="s">
        <v>0</v>
      </c>
    </row>
    <row r="3" spans="1:6" x14ac:dyDescent="0.25">
      <c r="B3" s="28" t="s">
        <v>74</v>
      </c>
      <c r="C3" s="28"/>
    </row>
    <row r="4" spans="1:6" x14ac:dyDescent="0.25">
      <c r="B4" s="28" t="s">
        <v>53</v>
      </c>
      <c r="C4" s="28"/>
    </row>
    <row r="5" spans="1:6" x14ac:dyDescent="0.25">
      <c r="B5" s="28" t="s">
        <v>50</v>
      </c>
      <c r="C5" s="28"/>
    </row>
    <row r="6" spans="1:6" x14ac:dyDescent="0.25">
      <c r="B6" s="28" t="s">
        <v>64</v>
      </c>
      <c r="C6" s="28"/>
    </row>
    <row r="7" spans="1:6" x14ac:dyDescent="0.25">
      <c r="B7" s="28" t="s">
        <v>75</v>
      </c>
      <c r="C7" s="28"/>
    </row>
    <row r="9" spans="1:6" ht="15.6" customHeight="1" x14ac:dyDescent="0.25">
      <c r="A9" s="29" t="s">
        <v>65</v>
      </c>
      <c r="B9" s="29"/>
      <c r="C9" s="29"/>
    </row>
    <row r="10" spans="1:6" ht="15.6" customHeight="1" x14ac:dyDescent="0.25">
      <c r="A10" s="29"/>
      <c r="B10" s="29"/>
      <c r="C10" s="29"/>
    </row>
    <row r="11" spans="1:6" x14ac:dyDescent="0.25">
      <c r="C11" s="2" t="s">
        <v>45</v>
      </c>
    </row>
    <row r="12" spans="1:6" ht="15.75" x14ac:dyDescent="0.25">
      <c r="A12" s="29" t="s">
        <v>66</v>
      </c>
      <c r="B12" s="29"/>
      <c r="C12" s="29"/>
      <c r="D12" s="3"/>
      <c r="E12" s="3"/>
      <c r="F12" s="4"/>
    </row>
    <row r="13" spans="1:6" ht="15.75" x14ac:dyDescent="0.25">
      <c r="B13" s="5"/>
      <c r="C13" s="6"/>
      <c r="D13" s="6"/>
      <c r="E13" s="6"/>
      <c r="F13" s="4"/>
    </row>
    <row r="14" spans="1:6" x14ac:dyDescent="0.25">
      <c r="A14" s="2"/>
      <c r="C14" s="7" t="s">
        <v>1</v>
      </c>
    </row>
    <row r="15" spans="1:6" ht="15.75" customHeight="1" x14ac:dyDescent="0.25">
      <c r="A15" s="30" t="s">
        <v>2</v>
      </c>
      <c r="B15" s="31" t="s">
        <v>3</v>
      </c>
      <c r="C15" s="32" t="s">
        <v>47</v>
      </c>
      <c r="D15"/>
      <c r="E15"/>
    </row>
    <row r="16" spans="1:6" ht="15.75" customHeight="1" x14ac:dyDescent="0.25">
      <c r="A16" s="30"/>
      <c r="B16" s="31"/>
      <c r="C16" s="32"/>
      <c r="D16"/>
      <c r="E16"/>
    </row>
    <row r="17" spans="1:5" ht="15.75" customHeight="1" x14ac:dyDescent="0.25">
      <c r="A17" s="30"/>
      <c r="B17" s="31"/>
      <c r="C17" s="32"/>
      <c r="D17" s="4"/>
      <c r="E17"/>
    </row>
    <row r="18" spans="1:5" ht="16.5" customHeight="1" x14ac:dyDescent="0.25">
      <c r="A18" s="30"/>
      <c r="B18" s="31"/>
      <c r="C18" s="32"/>
      <c r="D18"/>
      <c r="E18"/>
    </row>
    <row r="19" spans="1:5" ht="16.5" customHeight="1" x14ac:dyDescent="0.25">
      <c r="A19" s="10" t="s">
        <v>4</v>
      </c>
      <c r="B19" s="11" t="s">
        <v>5</v>
      </c>
      <c r="C19" s="12">
        <f>SUM(C20,C23,C29,C35,C36)</f>
        <v>870764.14999999991</v>
      </c>
      <c r="D19"/>
      <c r="E19"/>
    </row>
    <row r="20" spans="1:5" ht="16.5" customHeight="1" x14ac:dyDescent="0.25">
      <c r="A20" s="10" t="s">
        <v>6</v>
      </c>
      <c r="B20" s="11" t="s">
        <v>7</v>
      </c>
      <c r="C20" s="12">
        <v>191800</v>
      </c>
      <c r="D20"/>
      <c r="E20"/>
    </row>
    <row r="21" spans="1:5" ht="15.75" x14ac:dyDescent="0.25">
      <c r="A21" s="10" t="s">
        <v>8</v>
      </c>
      <c r="B21" s="11" t="s">
        <v>9</v>
      </c>
      <c r="C21" s="9">
        <v>191800</v>
      </c>
      <c r="D21"/>
      <c r="E21"/>
    </row>
    <row r="22" spans="1:5" ht="126" x14ac:dyDescent="0.25">
      <c r="A22" s="13" t="s">
        <v>10</v>
      </c>
      <c r="B22" s="14" t="s">
        <v>11</v>
      </c>
      <c r="C22" s="15">
        <v>191800</v>
      </c>
      <c r="E22"/>
    </row>
    <row r="23" spans="1:5" ht="47.25" x14ac:dyDescent="0.25">
      <c r="A23" s="10" t="s">
        <v>12</v>
      </c>
      <c r="B23" s="16" t="s">
        <v>13</v>
      </c>
      <c r="C23" s="12">
        <f>SUM(C24)</f>
        <v>630664.14999999991</v>
      </c>
      <c r="E23"/>
    </row>
    <row r="24" spans="1:5" ht="47.25" x14ac:dyDescent="0.25">
      <c r="A24" s="10" t="s">
        <v>14</v>
      </c>
      <c r="B24" s="17" t="s">
        <v>15</v>
      </c>
      <c r="C24" s="12">
        <f>SUM(C25:C28)</f>
        <v>630664.14999999991</v>
      </c>
      <c r="E24"/>
    </row>
    <row r="25" spans="1:5" ht="94.5" x14ac:dyDescent="0.25">
      <c r="A25" s="18" t="s">
        <v>16</v>
      </c>
      <c r="B25" s="19" t="s">
        <v>17</v>
      </c>
      <c r="C25" s="20">
        <v>235246.1</v>
      </c>
      <c r="E25"/>
    </row>
    <row r="26" spans="1:5" ht="110.25" x14ac:dyDescent="0.25">
      <c r="A26" s="18" t="s">
        <v>18</v>
      </c>
      <c r="B26" s="19" t="s">
        <v>19</v>
      </c>
      <c r="C26" s="20">
        <v>1805.43</v>
      </c>
      <c r="E26"/>
    </row>
    <row r="27" spans="1:5" ht="94.5" x14ac:dyDescent="0.25">
      <c r="A27" s="18" t="s">
        <v>20</v>
      </c>
      <c r="B27" s="19" t="s">
        <v>21</v>
      </c>
      <c r="C27" s="20">
        <v>429991.56</v>
      </c>
      <c r="E27"/>
    </row>
    <row r="28" spans="1:5" ht="94.5" x14ac:dyDescent="0.25">
      <c r="A28" s="18" t="s">
        <v>22</v>
      </c>
      <c r="B28" s="19" t="s">
        <v>23</v>
      </c>
      <c r="C28" s="20">
        <v>-36378.94</v>
      </c>
      <c r="E28"/>
    </row>
    <row r="29" spans="1:5" ht="15.75" x14ac:dyDescent="0.25">
      <c r="A29" s="21" t="s">
        <v>24</v>
      </c>
      <c r="B29" s="11" t="s">
        <v>25</v>
      </c>
      <c r="C29" s="9">
        <f>SUM(C31:C34)</f>
        <v>45400</v>
      </c>
      <c r="E29"/>
    </row>
    <row r="30" spans="1:5" ht="15.75" x14ac:dyDescent="0.25">
      <c r="A30" s="18" t="s">
        <v>26</v>
      </c>
      <c r="B30" s="11" t="s">
        <v>27</v>
      </c>
      <c r="C30" s="9">
        <f>C31+C32+C33+C34</f>
        <v>45400</v>
      </c>
      <c r="E30"/>
    </row>
    <row r="31" spans="1:5" ht="63" x14ac:dyDescent="0.25">
      <c r="A31" s="18" t="s">
        <v>28</v>
      </c>
      <c r="B31" s="22" t="s">
        <v>29</v>
      </c>
      <c r="C31" s="15">
        <v>4900</v>
      </c>
      <c r="E31"/>
    </row>
    <row r="32" spans="1:5" ht="47.25" x14ac:dyDescent="0.25">
      <c r="A32" s="18" t="s">
        <v>30</v>
      </c>
      <c r="B32" s="23" t="s">
        <v>31</v>
      </c>
      <c r="C32" s="15">
        <v>11500</v>
      </c>
      <c r="D32"/>
      <c r="E32"/>
    </row>
    <row r="33" spans="1:5" ht="63" x14ac:dyDescent="0.25">
      <c r="A33" s="18" t="s">
        <v>32</v>
      </c>
      <c r="B33" s="23" t="s">
        <v>33</v>
      </c>
      <c r="C33" s="15">
        <v>8500</v>
      </c>
      <c r="D33"/>
      <c r="E33"/>
    </row>
    <row r="34" spans="1:5" ht="15.75" x14ac:dyDescent="0.25">
      <c r="A34" s="18" t="s">
        <v>51</v>
      </c>
      <c r="B34" s="23" t="s">
        <v>52</v>
      </c>
      <c r="C34" s="15">
        <v>20500</v>
      </c>
      <c r="D34" s="4"/>
      <c r="E34"/>
    </row>
    <row r="35" spans="1:5" ht="105" x14ac:dyDescent="0.25">
      <c r="A35" s="10" t="s">
        <v>67</v>
      </c>
      <c r="B35" s="27" t="s">
        <v>68</v>
      </c>
      <c r="C35" s="9">
        <v>2900</v>
      </c>
      <c r="D35" s="4"/>
      <c r="E35"/>
    </row>
    <row r="36" spans="1:5" ht="63" x14ac:dyDescent="0.25">
      <c r="A36" s="10" t="s">
        <v>34</v>
      </c>
      <c r="B36" s="21" t="s">
        <v>35</v>
      </c>
      <c r="C36" s="9">
        <f>SUM(C37)</f>
        <v>0</v>
      </c>
      <c r="D36"/>
      <c r="E36"/>
    </row>
    <row r="37" spans="1:5" ht="94.5" x14ac:dyDescent="0.25">
      <c r="A37" s="18" t="s">
        <v>54</v>
      </c>
      <c r="B37" s="18" t="s">
        <v>36</v>
      </c>
      <c r="C37" s="15">
        <v>0</v>
      </c>
      <c r="D37"/>
      <c r="E37"/>
    </row>
    <row r="38" spans="1:5" ht="15.75" x14ac:dyDescent="0.25">
      <c r="A38" s="10" t="s">
        <v>37</v>
      </c>
      <c r="B38" s="21" t="s">
        <v>38</v>
      </c>
      <c r="C38" s="9">
        <f>SUM(C39,C45)</f>
        <v>6118428</v>
      </c>
      <c r="D38"/>
      <c r="E38"/>
    </row>
    <row r="39" spans="1:5" ht="47.25" x14ac:dyDescent="0.25">
      <c r="A39" s="10" t="s">
        <v>39</v>
      </c>
      <c r="B39" s="21" t="s">
        <v>40</v>
      </c>
      <c r="C39" s="9">
        <f>C40+C42</f>
        <v>6108428</v>
      </c>
      <c r="D39"/>
      <c r="E39"/>
    </row>
    <row r="40" spans="1:5" ht="31.5" x14ac:dyDescent="0.25">
      <c r="A40" s="10" t="s">
        <v>63</v>
      </c>
      <c r="B40" s="21" t="s">
        <v>56</v>
      </c>
      <c r="C40" s="24">
        <v>6022400</v>
      </c>
      <c r="D40"/>
      <c r="E40"/>
    </row>
    <row r="41" spans="1:5" ht="31.5" x14ac:dyDescent="0.25">
      <c r="A41" s="18" t="s">
        <v>59</v>
      </c>
      <c r="B41" s="22" t="s">
        <v>41</v>
      </c>
      <c r="C41" s="25">
        <v>6022400</v>
      </c>
      <c r="D41"/>
      <c r="E41"/>
    </row>
    <row r="42" spans="1:5" ht="31.5" x14ac:dyDescent="0.25">
      <c r="A42" s="10" t="s">
        <v>60</v>
      </c>
      <c r="B42" s="11" t="s">
        <v>57</v>
      </c>
      <c r="C42" s="9">
        <f>SUM(C43:C44)</f>
        <v>86028</v>
      </c>
      <c r="D42"/>
      <c r="E42"/>
    </row>
    <row r="43" spans="1:5" ht="63" x14ac:dyDescent="0.25">
      <c r="A43" s="18" t="s">
        <v>61</v>
      </c>
      <c r="B43" s="22" t="s">
        <v>42</v>
      </c>
      <c r="C43" s="15">
        <v>85918</v>
      </c>
      <c r="D43"/>
      <c r="E43"/>
    </row>
    <row r="44" spans="1:5" ht="47.25" x14ac:dyDescent="0.25">
      <c r="A44" s="18" t="s">
        <v>62</v>
      </c>
      <c r="B44" s="22" t="s">
        <v>43</v>
      </c>
      <c r="C44" s="15">
        <v>110</v>
      </c>
      <c r="D44"/>
      <c r="E44"/>
    </row>
    <row r="45" spans="1:5" ht="31.5" x14ac:dyDescent="0.25">
      <c r="A45" s="10" t="s">
        <v>72</v>
      </c>
      <c r="B45" s="11" t="s">
        <v>73</v>
      </c>
      <c r="C45" s="9">
        <f>SUM(C46)</f>
        <v>10000</v>
      </c>
      <c r="D45"/>
      <c r="E45"/>
    </row>
    <row r="46" spans="1:5" ht="31.5" x14ac:dyDescent="0.25">
      <c r="A46" s="18" t="s">
        <v>70</v>
      </c>
      <c r="B46" s="22" t="s">
        <v>71</v>
      </c>
      <c r="C46" s="15">
        <v>10000</v>
      </c>
      <c r="D46"/>
      <c r="E46"/>
    </row>
    <row r="47" spans="1:5" ht="15.75" x14ac:dyDescent="0.25">
      <c r="A47" s="8" t="s">
        <v>44</v>
      </c>
      <c r="B47" s="22"/>
      <c r="C47" s="9">
        <f>SUM(C38,C19)</f>
        <v>6989192.1500000004</v>
      </c>
    </row>
  </sheetData>
  <mergeCells count="10">
    <mergeCell ref="A12:C12"/>
    <mergeCell ref="A15:A18"/>
    <mergeCell ref="B15:B18"/>
    <mergeCell ref="C15:C18"/>
    <mergeCell ref="B7:C7"/>
    <mergeCell ref="B3:C3"/>
    <mergeCell ref="B4:C4"/>
    <mergeCell ref="B5:C5"/>
    <mergeCell ref="B6:C6"/>
    <mergeCell ref="A9:C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opLeftCell="A25" workbookViewId="0">
      <selection activeCell="F36" sqref="F36"/>
    </sheetView>
  </sheetViews>
  <sheetFormatPr defaultRowHeight="15" x14ac:dyDescent="0.25"/>
  <cols>
    <col min="1" max="1" width="32" customWidth="1"/>
    <col min="2" max="2" width="47.8554687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</cols>
  <sheetData>
    <row r="1" spans="1:6" x14ac:dyDescent="0.25">
      <c r="D1" s="7" t="s">
        <v>0</v>
      </c>
    </row>
    <row r="2" spans="1:6" x14ac:dyDescent="0.25">
      <c r="C2" s="33" t="s">
        <v>46</v>
      </c>
      <c r="D2" s="33"/>
    </row>
    <row r="3" spans="1:6" ht="15.75" customHeight="1" x14ac:dyDescent="0.25">
      <c r="A3" s="29" t="s">
        <v>55</v>
      </c>
      <c r="B3" s="29"/>
      <c r="C3" s="29"/>
      <c r="D3" s="29"/>
      <c r="E3" s="3"/>
      <c r="F3" s="4"/>
    </row>
    <row r="4" spans="1:6" ht="15.75" x14ac:dyDescent="0.25">
      <c r="B4" s="5"/>
      <c r="C4" s="6"/>
      <c r="D4" s="6"/>
      <c r="E4" s="6"/>
      <c r="F4" s="4"/>
    </row>
    <row r="5" spans="1:6" x14ac:dyDescent="0.25">
      <c r="A5" s="2"/>
      <c r="C5" s="34" t="s">
        <v>1</v>
      </c>
      <c r="D5" s="34"/>
    </row>
    <row r="6" spans="1:6" ht="15.75" customHeight="1" x14ac:dyDescent="0.25">
      <c r="A6" s="30" t="s">
        <v>2</v>
      </c>
      <c r="B6" s="31" t="s">
        <v>3</v>
      </c>
      <c r="C6" s="32" t="s">
        <v>48</v>
      </c>
      <c r="D6" s="32" t="s">
        <v>69</v>
      </c>
      <c r="E6"/>
    </row>
    <row r="7" spans="1:6" ht="15.75" customHeight="1" x14ac:dyDescent="0.25">
      <c r="A7" s="30"/>
      <c r="B7" s="31"/>
      <c r="C7" s="32"/>
      <c r="D7" s="32"/>
      <c r="E7"/>
    </row>
    <row r="8" spans="1:6" ht="15.75" customHeight="1" x14ac:dyDescent="0.25">
      <c r="A8" s="30"/>
      <c r="B8" s="31"/>
      <c r="C8" s="32"/>
      <c r="D8" s="32"/>
      <c r="E8"/>
    </row>
    <row r="9" spans="1:6" ht="16.5" customHeight="1" x14ac:dyDescent="0.25">
      <c r="A9" s="30"/>
      <c r="B9" s="31"/>
      <c r="C9" s="32"/>
      <c r="D9" s="32"/>
      <c r="E9"/>
    </row>
    <row r="10" spans="1:6" ht="16.5" customHeight="1" x14ac:dyDescent="0.25">
      <c r="A10" s="10" t="s">
        <v>4</v>
      </c>
      <c r="B10" s="11" t="s">
        <v>5</v>
      </c>
      <c r="C10" s="12">
        <f>SUM(C11,)</f>
        <v>967467.07</v>
      </c>
      <c r="D10" s="12">
        <f>SUM(D11,)</f>
        <v>959224.07</v>
      </c>
      <c r="E10"/>
    </row>
    <row r="11" spans="1:6" ht="16.5" customHeight="1" x14ac:dyDescent="0.25">
      <c r="A11" s="10" t="s">
        <v>6</v>
      </c>
      <c r="B11" s="11" t="s">
        <v>7</v>
      </c>
      <c r="C11" s="12">
        <f>SUM(C12,C14,C20,C26)</f>
        <v>967467.07</v>
      </c>
      <c r="D11" s="12">
        <f>SUM(D12,D14,D20,D26)</f>
        <v>959224.07</v>
      </c>
      <c r="E11"/>
    </row>
    <row r="12" spans="1:6" ht="15.75" x14ac:dyDescent="0.25">
      <c r="A12" s="10" t="s">
        <v>8</v>
      </c>
      <c r="B12" s="11" t="s">
        <v>9</v>
      </c>
      <c r="C12" s="9">
        <f>SUM(C13,)</f>
        <v>204900</v>
      </c>
      <c r="D12" s="9">
        <f>SUM(D13,)</f>
        <v>219200</v>
      </c>
      <c r="E12"/>
    </row>
    <row r="13" spans="1:6" ht="126" x14ac:dyDescent="0.25">
      <c r="A13" s="13" t="s">
        <v>10</v>
      </c>
      <c r="B13" s="14" t="s">
        <v>11</v>
      </c>
      <c r="C13" s="15">
        <v>204900</v>
      </c>
      <c r="D13" s="15">
        <v>219200</v>
      </c>
      <c r="E13"/>
    </row>
    <row r="14" spans="1:6" ht="47.25" x14ac:dyDescent="0.25">
      <c r="A14" s="10" t="s">
        <v>12</v>
      </c>
      <c r="B14" s="16" t="s">
        <v>13</v>
      </c>
      <c r="C14" s="12">
        <f>SUM(C15)</f>
        <v>711467.07</v>
      </c>
      <c r="D14" s="12">
        <f>SUM(D15)</f>
        <v>685224.07</v>
      </c>
      <c r="E14"/>
    </row>
    <row r="15" spans="1:6" ht="47.25" x14ac:dyDescent="0.25">
      <c r="A15" s="10" t="s">
        <v>14</v>
      </c>
      <c r="B15" s="17" t="s">
        <v>49</v>
      </c>
      <c r="C15" s="12">
        <f>SUM(C16:C19)</f>
        <v>711467.07</v>
      </c>
      <c r="D15" s="12">
        <f>SUM(D16:D19)</f>
        <v>685224.07</v>
      </c>
      <c r="E15"/>
    </row>
    <row r="16" spans="1:6" ht="94.5" x14ac:dyDescent="0.25">
      <c r="A16" s="18" t="s">
        <v>16</v>
      </c>
      <c r="B16" s="19" t="s">
        <v>17</v>
      </c>
      <c r="C16" s="20">
        <v>266633.58</v>
      </c>
      <c r="D16" s="20">
        <v>260654.29</v>
      </c>
      <c r="E16"/>
    </row>
    <row r="17" spans="1:5" ht="110.25" x14ac:dyDescent="0.25">
      <c r="A17" s="18" t="s">
        <v>18</v>
      </c>
      <c r="B17" s="19" t="s">
        <v>19</v>
      </c>
      <c r="C17" s="20">
        <v>1872.65</v>
      </c>
      <c r="D17" s="20">
        <v>1779.32</v>
      </c>
      <c r="E17"/>
    </row>
    <row r="18" spans="1:5" ht="94.5" x14ac:dyDescent="0.25">
      <c r="A18" s="18" t="s">
        <v>20</v>
      </c>
      <c r="B18" s="19" t="s">
        <v>21</v>
      </c>
      <c r="C18" s="20">
        <v>479058.97</v>
      </c>
      <c r="D18" s="20">
        <v>467930.81</v>
      </c>
      <c r="E18"/>
    </row>
    <row r="19" spans="1:5" ht="94.5" x14ac:dyDescent="0.25">
      <c r="A19" s="18" t="s">
        <v>22</v>
      </c>
      <c r="B19" s="19" t="s">
        <v>23</v>
      </c>
      <c r="C19" s="20">
        <v>-36098.129999999997</v>
      </c>
      <c r="D19" s="20">
        <v>-45140.35</v>
      </c>
      <c r="E19"/>
    </row>
    <row r="20" spans="1:5" ht="15.75" x14ac:dyDescent="0.25">
      <c r="A20" s="21" t="s">
        <v>24</v>
      </c>
      <c r="B20" s="11" t="s">
        <v>25</v>
      </c>
      <c r="C20" s="9">
        <f>SUM(C22:C25)</f>
        <v>48200</v>
      </c>
      <c r="D20" s="9">
        <f>SUM(D22:D25)</f>
        <v>51900</v>
      </c>
      <c r="E20"/>
    </row>
    <row r="21" spans="1:5" ht="15.75" x14ac:dyDescent="0.25">
      <c r="A21" s="18" t="s">
        <v>26</v>
      </c>
      <c r="B21" s="11" t="s">
        <v>27</v>
      </c>
      <c r="C21" s="9">
        <v>27100</v>
      </c>
      <c r="D21" s="9">
        <v>30000</v>
      </c>
      <c r="E21"/>
    </row>
    <row r="22" spans="1:5" ht="47.25" x14ac:dyDescent="0.25">
      <c r="A22" s="18" t="s">
        <v>30</v>
      </c>
      <c r="B22" s="23" t="s">
        <v>31</v>
      </c>
      <c r="C22" s="15">
        <v>13000</v>
      </c>
      <c r="D22" s="15">
        <v>15100</v>
      </c>
      <c r="E22"/>
    </row>
    <row r="23" spans="1:5" ht="63" x14ac:dyDescent="0.25">
      <c r="A23" s="18" t="s">
        <v>32</v>
      </c>
      <c r="B23" s="23" t="s">
        <v>33</v>
      </c>
      <c r="C23" s="15">
        <v>9200</v>
      </c>
      <c r="D23" s="15">
        <v>10000</v>
      </c>
      <c r="E23"/>
    </row>
    <row r="24" spans="1:5" ht="63" x14ac:dyDescent="0.25">
      <c r="A24" s="18" t="s">
        <v>28</v>
      </c>
      <c r="B24" s="22" t="s">
        <v>29</v>
      </c>
      <c r="C24" s="15">
        <v>4900</v>
      </c>
      <c r="D24" s="15">
        <v>5000</v>
      </c>
      <c r="E24"/>
    </row>
    <row r="25" spans="1:5" ht="15.75" x14ac:dyDescent="0.25">
      <c r="A25" s="18" t="s">
        <v>51</v>
      </c>
      <c r="B25" s="23" t="s">
        <v>52</v>
      </c>
      <c r="C25" s="9">
        <v>21100</v>
      </c>
      <c r="D25" s="9">
        <v>21800</v>
      </c>
      <c r="E25"/>
    </row>
    <row r="26" spans="1:5" ht="118.5" customHeight="1" x14ac:dyDescent="0.25">
      <c r="A26" s="18" t="s">
        <v>67</v>
      </c>
      <c r="B26" s="26" t="s">
        <v>68</v>
      </c>
      <c r="C26" s="9">
        <v>2900</v>
      </c>
      <c r="D26" s="9">
        <v>2900</v>
      </c>
      <c r="E26"/>
    </row>
    <row r="27" spans="1:5" ht="50.25" customHeight="1" x14ac:dyDescent="0.25">
      <c r="A27" s="10" t="s">
        <v>37</v>
      </c>
      <c r="B27" s="21" t="s">
        <v>38</v>
      </c>
      <c r="C27" s="9">
        <f>SUM(C28)</f>
        <v>1496944</v>
      </c>
      <c r="D27" s="9">
        <f>SUM(D28)</f>
        <v>1540682</v>
      </c>
      <c r="E27"/>
    </row>
    <row r="28" spans="1:5" ht="47.25" x14ac:dyDescent="0.25">
      <c r="A28" s="10" t="s">
        <v>39</v>
      </c>
      <c r="B28" s="21" t="s">
        <v>40</v>
      </c>
      <c r="C28" s="9">
        <f>SUM(C29,C31)</f>
        <v>1496944</v>
      </c>
      <c r="D28" s="9">
        <f>SUM(D29,D31)</f>
        <v>1540682</v>
      </c>
      <c r="E28"/>
    </row>
    <row r="29" spans="1:5" ht="31.5" x14ac:dyDescent="0.25">
      <c r="A29" s="10" t="s">
        <v>63</v>
      </c>
      <c r="B29" s="21" t="s">
        <v>58</v>
      </c>
      <c r="C29" s="24">
        <f>C30</f>
        <v>1410100</v>
      </c>
      <c r="D29" s="24">
        <f>D30</f>
        <v>1451000</v>
      </c>
      <c r="E29"/>
    </row>
    <row r="30" spans="1:5" ht="31.5" x14ac:dyDescent="0.25">
      <c r="A30" s="18" t="s">
        <v>59</v>
      </c>
      <c r="B30" s="22" t="s">
        <v>41</v>
      </c>
      <c r="C30" s="25">
        <v>1410100</v>
      </c>
      <c r="D30" s="25">
        <v>1451000</v>
      </c>
      <c r="E30"/>
    </row>
    <row r="31" spans="1:5" ht="31.5" x14ac:dyDescent="0.25">
      <c r="A31" s="10" t="s">
        <v>60</v>
      </c>
      <c r="B31" s="11" t="s">
        <v>57</v>
      </c>
      <c r="C31" s="9">
        <f>C32</f>
        <v>86844</v>
      </c>
      <c r="D31" s="9">
        <f>D32</f>
        <v>89682</v>
      </c>
      <c r="E31"/>
    </row>
    <row r="32" spans="1:5" ht="63" x14ac:dyDescent="0.25">
      <c r="A32" s="18" t="s">
        <v>61</v>
      </c>
      <c r="B32" s="22" t="s">
        <v>42</v>
      </c>
      <c r="C32" s="15">
        <v>86844</v>
      </c>
      <c r="D32" s="15">
        <v>89682</v>
      </c>
      <c r="E32"/>
    </row>
    <row r="33" spans="1:4" ht="15.75" x14ac:dyDescent="0.25">
      <c r="A33" s="8" t="s">
        <v>44</v>
      </c>
      <c r="B33" s="22"/>
      <c r="C33" s="9">
        <f>C10+C27</f>
        <v>2464411.0699999998</v>
      </c>
      <c r="D33" s="9">
        <f>D10+D27</f>
        <v>2499906.0699999998</v>
      </c>
    </row>
  </sheetData>
  <mergeCells count="7">
    <mergeCell ref="C2:D2"/>
    <mergeCell ref="C5:D5"/>
    <mergeCell ref="A6:A9"/>
    <mergeCell ref="B6:B9"/>
    <mergeCell ref="C6:C9"/>
    <mergeCell ref="D6:D9"/>
    <mergeCell ref="A3:D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2016-12-29T08:51:11Z</cp:lastPrinted>
  <dcterms:created xsi:type="dcterms:W3CDTF">2006-09-16T00:00:00Z</dcterms:created>
  <dcterms:modified xsi:type="dcterms:W3CDTF">2017-12-29T01:31:17Z</dcterms:modified>
</cp:coreProperties>
</file>